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1C153DC-003A-5948-91B0-51B81B58170C}" xr6:coauthVersionLast="47" xr6:coauthVersionMax="47" xr10:uidLastSave="{00000000-0000-0000-0000-000000000000}"/>
  <bookViews>
    <workbookView xWindow="620" yWindow="620" windowWidth="14960" windowHeight="15720" xr2:uid="{00000000-000D-0000-FFFF-FFFF00000000}"/>
  </bookViews>
  <sheets>
    <sheet name="ЮЗАО" sheetId="1" r:id="rId1"/>
  </sheets>
  <externalReferences>
    <externalReference r:id="rId2"/>
  </externalReferences>
  <definedNames>
    <definedName name="_xlnm._FilterDatabase" localSheetId="0" hidden="1">ЮЗАО!$B$2:$E$16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9" i="1" l="1"/>
  <c r="D10" i="1"/>
  <c r="D3" i="1"/>
  <c r="D11" i="1"/>
  <c r="D4" i="1"/>
  <c r="D12" i="1"/>
  <c r="D5" i="1"/>
  <c r="D13" i="1"/>
  <c r="D7" i="1"/>
  <c r="D15" i="1"/>
  <c r="D8" i="1"/>
  <c r="D16" i="1"/>
  <c r="D6" i="1"/>
  <c r="D14" i="1"/>
  <c r="C12" i="1"/>
  <c r="E14" i="1"/>
  <c r="C14" i="1"/>
  <c r="E10" i="1"/>
  <c r="E9" i="1"/>
  <c r="C10" i="1"/>
  <c r="C5" i="1"/>
  <c r="C13" i="1"/>
  <c r="C9" i="1"/>
  <c r="E4" i="1"/>
  <c r="C4" i="1"/>
  <c r="E12" i="1"/>
  <c r="E15" i="1"/>
  <c r="C6" i="1"/>
  <c r="E11" i="1"/>
  <c r="C11" i="1"/>
  <c r="E16" i="1"/>
  <c r="C16" i="1"/>
  <c r="E7" i="1"/>
  <c r="C7" i="1"/>
  <c r="E8" i="1"/>
  <c r="C8" i="1"/>
  <c r="E3" i="1"/>
  <c r="C3" i="1"/>
  <c r="E13" i="1"/>
  <c r="E5" i="1"/>
  <c r="C15" i="1"/>
  <c r="E6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<sst xmlns="http://schemas.openxmlformats.org/spreadsheetml/2006/main" count="5" uniqueCount="5">
  <si>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ЮЗАО, Южнобутовская ул.,  вл. 50 к.4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</si>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</sst>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8">
    <xf numFmtId="0" fontId="0" fillId="0" borderId="0" xfId="0"/>
    <xf numFmtId="0" fontId="4" fillId="2" borderId="0" xfId="0" applyFont="1" applyFill="1"/>
    <xf numFmtId="0" fontId="5" fillId="2" borderId="0" xfId="0" applyFont="1" applyFill="1"/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164" fontId="9" fillId="2" borderId="0" xfId="0" applyNumberFormat="1" applyFont="1" applyFill="1"/>
    <xf numFmtId="0" fontId="10" fillId="2" borderId="0" xfId="0" applyFont="1" applyFill="1" applyAlignment="1">
      <alignment horizontal="center" vertical="center"/>
    </xf>
    <xf numFmtId="164" fontId="7" fillId="2" borderId="4" xfId="3" applyFont="1" applyFill="1" applyBorder="1" applyAlignment="1" applyProtection="1">
      <alignment horizontal="center" vertical="center" wrapText="1"/>
    </xf>
    <xf numFmtId="164" fontId="7" fillId="2" borderId="5" xfId="3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1"/>
  <sheetViews>
    <sheetView tabSelected="1" topLeftCell="B1" zoomScale="87" workbookViewId="0">
      <selection activeCell="E8" sqref="E8"/>
    </sheetView>
  </sheetViews>
  <sheetFormatPr baseColWidth="10" defaultColWidth="12.6640625" defaultRowHeight="15" customHeight="1"/>
  <cols>
    <col min="1" max="1" width="11.1640625" style="1" hidden="1" customWidth="1"/>
    <col min="2" max="2" width="5.33203125" style="2" customWidth="1"/>
    <col min="3" max="3" width="33.33203125" style="1" customWidth="1"/>
    <col min="4" max="4" width="37.1640625" style="1" customWidth="1"/>
    <col min="5" max="5" width="38.6640625" style="1" customWidth="1"/>
    <col min="6" max="16384" width="12.6640625" style="1"/>
  </cols>
  <sheetData>
    <row r="1" spans="1:5" ht="40" customHeight="1">
      <c r="B1" s="15" t="s">
        <v>0</v>
      </c>
      <c r="C1" s="16"/>
      <c r="D1" s="16"/>
      <c r="E1" s="17"/>
    </row>
    <row r="2" spans="1:5" ht="40" customHeight="1">
      <c r="A2" s="7"/>
      <c r="B2" s="8" t="s">
        <v>3</v>
      </c>
      <c r="C2" s="9" t="s">
        <v>1</v>
      </c>
      <c r="D2" s="10" t="s">
        <v>4</v>
      </c>
      <c r="E2" s="8" t="s">
        <v>2</v>
      </c>
    </row>
    <row r="3" spans="1:5" ht="20" customHeight="1">
      <c r="A3" s="11" t="str">
        <f t="shared" ref="A3:A16" si="0">"51ID"&amp;B3</f>
        <v>51ID1</v>
      </c>
      <c r="B3" s="12">
        <v>1</v>
      </c>
      <c r="C3" s="13" t="str">
        <f>_xlfn.XLOOKUP(A:A,[1]реестр!$A:$A,[1]реестр!$H:$H, "ожидается заезд")</f>
        <v>Республика Башкортостан</v>
      </c>
      <c r="D3" s="13" t="str">
        <f>_xlfn.XLOOKUP(A:A,[1]реестр!$A:$A,[1]реестр!$J:$J)</f>
        <v>мясная гастрономия</v>
      </c>
      <c r="E3" s="13" t="str">
        <f>_xlfn.XLOOKUP(A:A,[1]реестр!$A:$A,[1]реестр!$I:$I,"свободное место")</f>
        <v>ИП Алимов Р. Р.</v>
      </c>
    </row>
    <row r="4" spans="1:5" ht="20" customHeight="1">
      <c r="A4" s="11" t="str">
        <f t="shared" si="0"/>
        <v>51ID2</v>
      </c>
      <c r="B4" s="3">
        <v>2</v>
      </c>
      <c r="C4" s="13" t="str">
        <f>_xlfn.XLOOKUP(A:A,[1]реестр!$A:$A,[1]реестр!$H:$H, "ожидается заезд")</f>
        <v>ожидается заезд участника</v>
      </c>
      <c r="D4" s="13" t="str">
        <f>_xlfn.XLOOKUP(A:A,[1]реестр!$A:$A,[1]реестр!$J:$J)</f>
        <v>мясная гастрономия</v>
      </c>
      <c r="E4" s="13" t="str">
        <f>_xlfn.XLOOKUP(A:A,[1]реестр!$A:$A,[1]реестр!$I:$I,"свободное место")</f>
        <v>свободное место</v>
      </c>
    </row>
    <row r="5" spans="1:5" ht="20" customHeight="1">
      <c r="A5" s="11" t="str">
        <f t="shared" si="0"/>
        <v>51ID3</v>
      </c>
      <c r="B5" s="3">
        <v>3</v>
      </c>
      <c r="C5" s="13" t="str">
        <f>_xlfn.XLOOKUP(A:A,[1]реестр!$A:$A,[1]реестр!$H:$H, "ожидается заезд")</f>
        <v>ожидается заезд участника</v>
      </c>
      <c r="D5" s="13" t="str">
        <f>_xlfn.XLOOKUP(A:A,[1]реестр!$A:$A,[1]реестр!$J:$J)</f>
        <v>мясная гастрономия</v>
      </c>
      <c r="E5" s="13" t="str">
        <f>_xlfn.XLOOKUP(A:A,[1]реестр!$A:$A,[1]реестр!$I:$I,"свободное место")</f>
        <v>свободное место</v>
      </c>
    </row>
    <row r="6" spans="1:5" ht="20" customHeight="1">
      <c r="A6" s="11" t="str">
        <f t="shared" si="0"/>
        <v>51ID4</v>
      </c>
      <c r="B6" s="4">
        <v>4</v>
      </c>
      <c r="C6" s="13" t="str">
        <f>_xlfn.XLOOKUP(A:A,[1]реестр!$A:$A,[1]реестр!$H:$H, "ожидается заезд")</f>
        <v>ожидается заезд участника</v>
      </c>
      <c r="D6" s="13" t="str">
        <f>_xlfn.XLOOKUP(A:A,[1]реестр!$A:$A,[1]реестр!$J:$J)</f>
        <v>сухофрукты</v>
      </c>
      <c r="E6" s="13" t="str">
        <f>_xlfn.XLOOKUP(A:A,[1]реестр!$A:$A,[1]реестр!$I:$I,"свободное место")</f>
        <v>свободное место</v>
      </c>
    </row>
    <row r="7" spans="1:5" ht="20" customHeight="1">
      <c r="A7" s="11" t="str">
        <f t="shared" si="0"/>
        <v>51ID5</v>
      </c>
      <c r="B7" s="4">
        <v>5</v>
      </c>
      <c r="C7" s="13" t="str">
        <f>_xlfn.XLOOKUP(A:A,[1]реестр!$A:$A,[1]реестр!$H:$H, "ожидается заезд")</f>
        <v>ожидается заезд участника</v>
      </c>
      <c r="D7" s="13" t="str">
        <f>_xlfn.XLOOKUP(A:A,[1]реестр!$A:$A,[1]реестр!$J:$J)</f>
        <v>сухофрукты</v>
      </c>
      <c r="E7" s="13" t="str">
        <f>_xlfn.XLOOKUP(A:A,[1]реестр!$A:$A,[1]реестр!$I:$I,"свободное место")</f>
        <v>свободное место</v>
      </c>
    </row>
    <row r="8" spans="1:5" ht="20" customHeight="1">
      <c r="A8" s="11" t="str">
        <f t="shared" si="0"/>
        <v>51ID6</v>
      </c>
      <c r="B8" s="4">
        <v>6</v>
      </c>
      <c r="C8" s="13" t="str">
        <f>_xlfn.XLOOKUP(A:A,[1]реестр!$A:$A,[1]реестр!$H:$H, "ожидается заезд")</f>
        <v>ожидается заезд участника</v>
      </c>
      <c r="D8" s="13" t="str">
        <f>_xlfn.XLOOKUP(A:A,[1]реестр!$A:$A,[1]реестр!$J:$J)</f>
        <v>хлеб, хлебобулочные изделия</v>
      </c>
      <c r="E8" s="13" t="str">
        <f>_xlfn.XLOOKUP(A:A,[1]реестр!$A:$A,[1]реестр!$I:$I,"свободное место")</f>
        <v>свободное место</v>
      </c>
    </row>
    <row r="9" spans="1:5" ht="20" customHeight="1">
      <c r="A9" s="11" t="str">
        <f t="shared" si="0"/>
        <v>51ID7</v>
      </c>
      <c r="B9" s="3">
        <v>7</v>
      </c>
      <c r="C9" s="13" t="str">
        <f>_xlfn.XLOOKUP(A:A,[1]реестр!$A:$A,[1]реестр!$H:$H, "ожидается заезд")</f>
        <v>ожидается заезд участника</v>
      </c>
      <c r="D9" s="13" t="str">
        <f>_xlfn.XLOOKUP(A:A,[1]реестр!$A:$A,[1]реестр!$J:$J)</f>
        <v>овощи и фрукты</v>
      </c>
      <c r="E9" s="13" t="str">
        <f>_xlfn.XLOOKUP(A:A,[1]реестр!$A:$A,[1]реестр!$I:$I,"свободное место")</f>
        <v>свободное место</v>
      </c>
    </row>
    <row r="10" spans="1:5" ht="20" customHeight="1">
      <c r="A10" s="11" t="str">
        <f t="shared" si="0"/>
        <v>51ID8</v>
      </c>
      <c r="B10" s="3">
        <v>8</v>
      </c>
      <c r="C10" s="13" t="str">
        <f>_xlfn.XLOOKUP(A:A,[1]реестр!$A:$A,[1]реестр!$H:$H, "ожидается заезд")</f>
        <v>ожидается заезд участника</v>
      </c>
      <c r="D10" s="13" t="str">
        <f>_xlfn.XLOOKUP(A:A,[1]реестр!$A:$A,[1]реестр!$J:$J)</f>
        <v>овощи и фрукты</v>
      </c>
      <c r="E10" s="13" t="str">
        <f>_xlfn.XLOOKUP(A:A,[1]реестр!$A:$A,[1]реестр!$I:$I,"свободное место")</f>
        <v>свободное место</v>
      </c>
    </row>
    <row r="11" spans="1:5" ht="20">
      <c r="A11" s="11" t="str">
        <f t="shared" si="0"/>
        <v>51ID9</v>
      </c>
      <c r="B11" s="14">
        <v>9</v>
      </c>
      <c r="C11" s="13" t="str">
        <f>_xlfn.XLOOKUP(A:A,[1]реестр!$A:$A,[1]реестр!$H:$H, "ожидается заезд")</f>
        <v>Чувашская Республика</v>
      </c>
      <c r="D11" s="13" t="str">
        <f>_xlfn.XLOOKUP(A:A,[1]реестр!$A:$A,[1]реестр!$J:$J)</f>
        <v>мёд, продукция пчеловодства</v>
      </c>
      <c r="E11" s="13" t="str">
        <f>_xlfn.XLOOKUP(A:A,[1]реестр!$A:$A,[1]реестр!$I:$I,"свободное место")</f>
        <v>ЛПХ Аликов В. В.</v>
      </c>
    </row>
    <row r="12" spans="1:5" ht="20" customHeight="1">
      <c r="A12" s="11" t="str">
        <f t="shared" si="0"/>
        <v>51ID10</v>
      </c>
      <c r="B12" s="3">
        <v>10</v>
      </c>
      <c r="C12" s="13" t="str">
        <f>_xlfn.XLOOKUP(A:A,[1]реестр!$A:$A,[1]реестр!$H:$H, "ожидается заезд")</f>
        <v>ожидается заезд участника</v>
      </c>
      <c r="D12" s="13" t="str">
        <f>_xlfn.XLOOKUP(A:A,[1]реестр!$A:$A,[1]реестр!$J:$J)</f>
        <v>овощи и фрукты</v>
      </c>
      <c r="E12" s="13" t="str">
        <f>_xlfn.XLOOKUP(A:A,[1]реестр!$A:$A,[1]реестр!$I:$I,"свободное место")</f>
        <v>свободное место</v>
      </c>
    </row>
    <row r="13" spans="1:5" ht="20" customHeight="1">
      <c r="A13" s="11" t="str">
        <f t="shared" si="0"/>
        <v>51ID11</v>
      </c>
      <c r="B13" s="3">
        <v>11</v>
      </c>
      <c r="C13" s="13" t="str">
        <f>_xlfn.XLOOKUP(A:A,[1]реестр!$A:$A,[1]реестр!$H:$H, "ожидается заезд")</f>
        <v>ожидается заезд участника</v>
      </c>
      <c r="D13" s="13" t="str">
        <f>_xlfn.XLOOKUP(A:A,[1]реестр!$A:$A,[1]реестр!$J:$J)</f>
        <v>овощи и фрукты</v>
      </c>
      <c r="E13" s="13" t="str">
        <f>_xlfn.XLOOKUP(A:A,[1]реестр!$A:$A,[1]реестр!$I:$I,"свободное место")</f>
        <v>свободное место</v>
      </c>
    </row>
    <row r="14" spans="1:5" ht="20" customHeight="1">
      <c r="A14" s="11" t="str">
        <f t="shared" si="0"/>
        <v>51ID12</v>
      </c>
      <c r="B14" s="3">
        <v>12</v>
      </c>
      <c r="C14" s="13" t="str">
        <f>_xlfn.XLOOKUP(A:A,[1]реестр!$A:$A,[1]реестр!$H:$H, "ожидается заезд")</f>
        <v>Воронежская область</v>
      </c>
      <c r="D14" s="13" t="str">
        <f>_xlfn.XLOOKUP(A:A,[1]реестр!$A:$A,[1]реестр!$J:$J)</f>
        <v>молочная продукция</v>
      </c>
      <c r="E14" s="13" t="str">
        <f>_xlfn.XLOOKUP(A:A,[1]реестр!$A:$A,[1]реестр!$I:$I,"свободное место")</f>
        <v>ИП Воронин С. А.</v>
      </c>
    </row>
    <row r="15" spans="1:5" ht="20" customHeight="1">
      <c r="A15" s="11" t="str">
        <f t="shared" si="0"/>
        <v>51ID13</v>
      </c>
      <c r="B15" s="3">
        <v>13</v>
      </c>
      <c r="C15" s="13" t="str">
        <f>_xlfn.XLOOKUP(A:A,[1]реестр!$A:$A,[1]реестр!$H:$H, "ожидается заезд")</f>
        <v>Воронежская область</v>
      </c>
      <c r="D15" s="13" t="str">
        <f>_xlfn.XLOOKUP(A:A,[1]реестр!$A:$A,[1]реестр!$J:$J)</f>
        <v>молочная продукция</v>
      </c>
      <c r="E15" s="13" t="str">
        <f>_xlfn.XLOOKUP(A:A,[1]реестр!$A:$A,[1]реестр!$I:$I,"свободное место")</f>
        <v>ИП Воронин С. А.</v>
      </c>
    </row>
    <row r="16" spans="1:5" ht="20" customHeight="1">
      <c r="A16" s="11" t="str">
        <f t="shared" si="0"/>
        <v>51ID14</v>
      </c>
      <c r="B16" s="3">
        <v>14</v>
      </c>
      <c r="C16" s="13" t="str">
        <f>_xlfn.XLOOKUP(A:A,[1]реестр!$A:$A,[1]реестр!$H:$H, "ожидается заезд")</f>
        <v>Республика Башкортостан</v>
      </c>
      <c r="D16" s="13" t="str">
        <f>_xlfn.XLOOKUP(A:A,[1]реестр!$A:$A,[1]реестр!$J:$J)</f>
        <v>мясная гастрономия</v>
      </c>
      <c r="E16" s="13" t="str">
        <f>_xlfn.XLOOKUP(A:A,[1]реестр!$A:$A,[1]реестр!$I:$I,"свободное место")</f>
        <v>ИП Алимов Р. Р.</v>
      </c>
    </row>
    <row r="17" spans="2:5" ht="15.75" customHeight="1">
      <c r="B17" s="5"/>
      <c r="C17" s="6"/>
      <c r="D17" s="6"/>
      <c r="E17" s="6"/>
    </row>
    <row r="18" spans="2:5" ht="15.75" customHeight="1">
      <c r="B18" s="5"/>
      <c r="C18" s="6"/>
      <c r="D18" s="6"/>
      <c r="E18" s="6"/>
    </row>
    <row r="19" spans="2:5" ht="15.75" customHeight="1">
      <c r="B19" s="5"/>
      <c r="C19" s="6"/>
      <c r="D19" s="6"/>
      <c r="E19" s="6"/>
    </row>
    <row r="20" spans="2:5" ht="15.75" customHeight="1">
      <c r="B20" s="5"/>
      <c r="C20" s="6"/>
      <c r="D20" s="6"/>
      <c r="E20" s="6"/>
    </row>
    <row r="21" spans="2:5" ht="15.75" customHeight="1">
      <c r="B21" s="5"/>
      <c r="C21" s="6"/>
      <c r="D21" s="6"/>
      <c r="E21" s="6"/>
    </row>
    <row r="22" spans="2:5" ht="15.75" customHeight="1">
      <c r="B22" s="5"/>
      <c r="C22" s="6"/>
      <c r="D22" s="6"/>
      <c r="E22" s="6"/>
    </row>
    <row r="23" spans="2:5" ht="15.75" customHeight="1">
      <c r="B23" s="5"/>
      <c r="C23" s="6"/>
      <c r="D23" s="6"/>
      <c r="E23" s="6"/>
    </row>
    <row r="24" spans="2:5" ht="15.75" customHeight="1">
      <c r="B24" s="5"/>
      <c r="C24" s="6"/>
      <c r="D24" s="6"/>
      <c r="E24" s="6"/>
    </row>
    <row r="25" spans="2:5" ht="15.75" customHeight="1">
      <c r="B25" s="5"/>
      <c r="C25" s="6"/>
      <c r="D25" s="6"/>
      <c r="E25" s="6"/>
    </row>
    <row r="26" spans="2:5" ht="15.75" customHeight="1">
      <c r="B26" s="5"/>
      <c r="C26" s="6"/>
      <c r="D26" s="6"/>
      <c r="E26" s="6"/>
    </row>
    <row r="27" spans="2:5" ht="15.75" customHeight="1">
      <c r="B27" s="5"/>
      <c r="C27" s="6"/>
      <c r="D27" s="6"/>
      <c r="E27" s="6"/>
    </row>
    <row r="28" spans="2:5" ht="15.75" customHeight="1">
      <c r="B28" s="5"/>
      <c r="C28" s="6"/>
      <c r="D28" s="6"/>
      <c r="E28" s="6"/>
    </row>
    <row r="29" spans="2:5" ht="15.75" customHeight="1">
      <c r="B29" s="5"/>
      <c r="C29" s="6"/>
      <c r="D29" s="6"/>
      <c r="E29" s="6"/>
    </row>
    <row r="30" spans="2:5" ht="15.75" customHeight="1">
      <c r="B30" s="5"/>
      <c r="C30" s="6"/>
      <c r="D30" s="6"/>
      <c r="E30" s="6"/>
    </row>
    <row r="31" spans="2:5" ht="15.75" customHeight="1">
      <c r="B31" s="5"/>
      <c r="C31" s="6"/>
      <c r="D31" s="6"/>
      <c r="E31" s="6"/>
    </row>
    <row r="32" spans="2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</sheetData>
  <mergeCells count="1">
    <mergeCell ref="B1:E1"/>
  </mergeCells>
  <pageMargins left="0" right="0" top="0" bottom="0" header="0" footer="0"/>
  <pageSetup paperSize="9" scale="8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ЮЗАО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Фатехова Гульнара Рафаэлевна</dc:creator>
  <cp:keywords/>
  <dc:description/>
  <cp:lastModifiedBy>Виктория Ерошова</cp:lastModifiedBy>
  <cp:revision>20</cp:revision>
  <cp:lastPrinted>2025-12-03T06:59:37Z</cp:lastPrinted>
  <dcterms:created xsi:type="dcterms:W3CDTF">2019-12-25T16:33:27Z</dcterms:created>
  <dcterms:modified xsi:type="dcterms:W3CDTF">2026-08-13T05:16:46Z</dcterms:modified>
  <cp:category/>
  <cp:contentStatus/>
</cp:coreProperties>
</file>